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Projekti\SIO-2020\Javna naročila\L1\razpisna dokumentacija\RD ZADNJA VERZIJA\RD_OBJAVA\"/>
    </mc:Choice>
  </mc:AlternateContent>
  <bookViews>
    <workbookView xWindow="7485" yWindow="0" windowWidth="27870" windowHeight="148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0" i="1" l="1"/>
  <c r="E99" i="1"/>
  <c r="E54" i="1"/>
  <c r="E30" i="1"/>
  <c r="E15" i="1"/>
  <c r="E14" i="1"/>
  <c r="E20" i="1" l="1"/>
  <c r="E103" i="1"/>
  <c r="E102" i="1"/>
  <c r="E101" i="1"/>
  <c r="E97" i="1"/>
  <c r="E81" i="1"/>
  <c r="E83" i="1"/>
  <c r="E85" i="1"/>
  <c r="E87" i="1"/>
  <c r="E89" i="1"/>
  <c r="E91" i="1"/>
  <c r="E93" i="1"/>
  <c r="E95" i="1"/>
  <c r="E71" i="1"/>
  <c r="E73" i="1"/>
  <c r="E75" i="1"/>
  <c r="E77" i="1"/>
  <c r="E79" i="1"/>
  <c r="E69" i="1"/>
  <c r="E68" i="1"/>
  <c r="E67" i="1"/>
  <c r="E61" i="1"/>
  <c r="E64" i="1"/>
  <c r="E58" i="1"/>
  <c r="E55" i="1"/>
  <c r="E50" i="1"/>
  <c r="E52" i="1"/>
  <c r="E48" i="1"/>
  <c r="E46" i="1"/>
  <c r="E45" i="1"/>
  <c r="E35" i="1" l="1"/>
  <c r="E37" i="1"/>
  <c r="E39" i="1"/>
  <c r="E41" i="1"/>
  <c r="E43" i="1"/>
  <c r="E16" i="1"/>
  <c r="E18" i="1"/>
  <c r="E22" i="1"/>
  <c r="E24" i="1"/>
  <c r="E26" i="1"/>
  <c r="E28" i="1"/>
  <c r="E31" i="1"/>
  <c r="E33" i="1"/>
  <c r="E12" i="1"/>
  <c r="E7" i="1"/>
  <c r="E8" i="1"/>
  <c r="E9" i="1"/>
  <c r="E10" i="1"/>
  <c r="E6" i="1"/>
  <c r="E5" i="1" l="1"/>
  <c r="E11" i="1"/>
  <c r="E104" i="1" l="1"/>
  <c r="E105" i="1" s="1"/>
  <c r="E106" i="1" s="1"/>
</calcChain>
</file>

<file path=xl/sharedStrings.xml><?xml version="1.0" encoding="utf-8"?>
<sst xmlns="http://schemas.openxmlformats.org/spreadsheetml/2006/main" count="165" uniqueCount="141">
  <si>
    <t>Številka postavke</t>
  </si>
  <si>
    <t>ZAHTEVANO</t>
  </si>
  <si>
    <t>1.</t>
  </si>
  <si>
    <t>Ogled stanja, projektna dokumentacija, meritve in garancija</t>
  </si>
  <si>
    <t>2.</t>
  </si>
  <si>
    <t>Pasivna komunikacijska oprema in storitve</t>
  </si>
  <si>
    <t>trasni enoprekatni 50mmx30mm /m</t>
  </si>
  <si>
    <t>36 HE, talna  /kos</t>
  </si>
  <si>
    <t>24 HE, talna  /kos</t>
  </si>
  <si>
    <t>18 HE,stenska, vključno z montažo in priključitvijo na samostojno varovalko v ERO /kos</t>
  </si>
  <si>
    <t>12 HE, stenska, vključno z montažo in priključitvijo na samostojno varovalko v ERO /kos</t>
  </si>
  <si>
    <t>cena brez DDV</t>
  </si>
  <si>
    <t>Skupaj brez DDV</t>
  </si>
  <si>
    <t>DDV</t>
  </si>
  <si>
    <t>Skupaj z DDV</t>
  </si>
  <si>
    <t>znesek za merilo (utež * cena)</t>
  </si>
  <si>
    <t>Projektna dokumentacija; VIZ  z do 400 učenci /kos</t>
  </si>
  <si>
    <t>a</t>
  </si>
  <si>
    <t>v</t>
  </si>
  <si>
    <t>Projektna dokumentacija: VIZ s 400 ali več učenci /kos</t>
  </si>
  <si>
    <t>b</t>
  </si>
  <si>
    <t>c</t>
  </si>
  <si>
    <t>d</t>
  </si>
  <si>
    <t>e</t>
  </si>
  <si>
    <t>Meritve bakrene instalacije /priključek</t>
  </si>
  <si>
    <t>Meritve optične instalacije /priključek</t>
  </si>
  <si>
    <t>Sistemska garancija proizvajalca  za vso vgrajeno pasivno opemo, 15 letna</t>
  </si>
  <si>
    <t>f</t>
  </si>
  <si>
    <t>g</t>
  </si>
  <si>
    <t>h</t>
  </si>
  <si>
    <t>i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</si>
  <si>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</si>
  <si>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</si>
  <si>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</si>
  <si>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</si>
  <si>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</si>
  <si>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</si>
  <si>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</si>
  <si>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</si>
  <si>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</si>
  <si>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</si>
  <si>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</si>
  <si>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w</t>
  </si>
  <si>
    <t>x</t>
  </si>
  <si>
    <t>y</t>
  </si>
  <si>
    <t>z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</si>
  <si>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</si>
  <si>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</si>
  <si>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</si>
  <si>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</si>
  <si>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</si>
  <si>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</si>
  <si>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</si>
  <si>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</si>
  <si>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</si>
  <si>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</si>
  <si>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</si>
  <si>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</si>
  <si>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</si>
  <si>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</si>
  <si>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</si>
  <si>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</si>
  <si>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</si>
  <si>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</si>
  <si>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</si>
  <si>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</si>
  <si>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</si>
  <si>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</si>
  <si>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</si>
  <si>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xx</t>
  </si>
  <si>
    <t>yy</t>
  </si>
  <si>
    <t>zz</t>
  </si>
  <si>
    <t>aaa</t>
  </si>
  <si>
    <t>bbb</t>
  </si>
  <si>
    <t>ccc</t>
  </si>
  <si>
    <t>Kabel bakreni</t>
  </si>
  <si>
    <t>Kabel bakreni – ozemljitveni PF-Y, 6mm /m</t>
  </si>
  <si>
    <t>Kabel optični</t>
  </si>
  <si>
    <t>Zaključevalne vrvice (pigtail) </t>
  </si>
  <si>
    <t>Plastični kanal</t>
  </si>
  <si>
    <t>Kovinski kanal s pokrovom</t>
  </si>
  <si>
    <t>Odpiranje in zapiranje obstoječe trase</t>
  </si>
  <si>
    <t>Plastična cev fi16, samougasna /m</t>
  </si>
  <si>
    <t>Odstranjevanje obstoječe trase vključno z odvozom na deponijo /m</t>
  </si>
  <si>
    <t>Vtičnica UTP cat6A</t>
  </si>
  <si>
    <t>Vtičnica nadometna 230V /kos</t>
  </si>
  <si>
    <t>Kovinske omare za vgradnjo 19'' opreme;</t>
  </si>
  <si>
    <t>Polica za omaro 19" /kos</t>
  </si>
  <si>
    <t>Organizator kablov 19" /kos</t>
  </si>
  <si>
    <t>Razdelilec 220V 19" /kos</t>
  </si>
  <si>
    <t>Patch Panel 19"</t>
  </si>
  <si>
    <t>Patch Panel 19''</t>
  </si>
  <si>
    <t>Patch panel optični 19'', z izvlečnim predalom</t>
  </si>
  <si>
    <t>Povezovalni kabli</t>
  </si>
  <si>
    <t>Povezovalni kabli optični</t>
  </si>
  <si>
    <t>Sanirani preboji</t>
  </si>
  <si>
    <t>Protipožarna masa ali vrečka /kos</t>
  </si>
  <si>
    <t>Dograditev avtomatske varovalke C16A/1p /kos</t>
  </si>
  <si>
    <t>Namestitev dostopovne točke /kos</t>
  </si>
  <si>
    <t>Nameščanje in priključevanje stikal in usmerjevalnikov /kos</t>
  </si>
  <si>
    <t>Urejanje obstoječe komunikacijske omare in druga podobna inženirska dela /ur</t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</si>
  <si>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UTP cat 6A (z zaključevanjem) po standardu EN 50173 -1:2011 (IEC 61935-1:2015) /m</t>
    </r>
  </si>
  <si>
    <r>
      <t>Kabel bakreni NYM-j, 3x2,5 mm</t>
    </r>
    <r>
      <rPr>
        <vertAlign val="superscript"/>
        <sz val="10"/>
        <color theme="1"/>
        <rFont val="Verdana"/>
        <family val="2"/>
        <charset val="238"/>
      </rPr>
      <t xml:space="preserve">2  </t>
    </r>
    <r>
      <rPr>
        <sz val="10"/>
        <color theme="1"/>
        <rFont val="Verdana"/>
        <family val="2"/>
        <charset val="238"/>
      </rPr>
      <t>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</si>
  <si>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12 žilni za notranje polaganje, OS1/OS2, enorodni 9/125µm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</si>
  <si>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enorodni 9/125µm, LC konektor, z varjenjem /kos</t>
    </r>
  </si>
  <si>
    <r>
      <t>·</t>
    </r>
    <r>
      <rPr>
        <sz val="10"/>
        <color theme="1"/>
        <rFont val="Times New Roman"/>
        <family val="1"/>
      </rPr>
      <t>   15</t>
    </r>
    <r>
      <rPr>
        <sz val="10"/>
        <color theme="1"/>
        <rFont val="Verdana"/>
        <family val="2"/>
      </rPr>
      <t>mm x 17mm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</si>
  <si>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40mm x 25mm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</si>
  <si>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60mm x 40mm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</si>
  <si>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80mm x 60mm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</si>
  <si>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10mm x 40mm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</si>
  <si>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trasni dvoprekatni 100mmx50mm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</si>
  <si>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trasni triprekatni 200mmx50mm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</si>
  <si>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parapetni 110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</si>
  <si>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plastični kanali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</si>
  <si>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kovinski kanali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</si>
  <si>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viseči stropovi /m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</si>
  <si>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nadometna enojna s protiprašno zaščito (komplet) cat6A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</si>
  <si>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nadometna dvojna s protiprašno zaščito (komplet) cat6A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</si>
  <si>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za parepetni kanal, enojna s protiprašno zaščito (komplet) cat6A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</si>
  <si>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za parepetni kanal, dvojna s protiprašno zaščito (komplet) cat6A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</si>
  <si>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zaprta, steklena vrata spredaj, vertikalni nosilec odmaknjen od vrat vsaj 40mm, hladilne reže, 800x800 mm, vključno z montažo in priključitvijo na samostojno varovalko v ERO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</si>
  <si>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zaprta, steklena vrata spredaj, vertikalni nosilec odmaknjen od vrat vsaj 40mm, hladilne reže, 800x800, vključno z montažo in priključitvijo na samostojno varovalko v ERO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</si>
  <si>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Verdana"/>
        <family val="2"/>
      </rPr>
      <t>zaprta, steklena vrata spredaj, vertikalni nosilec odmaknjen od vrat vsaj 40mm, hladilne reže, 600x600</t>
    </r>
  </si>
  <si>
    <r>
      <t>gg)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Verdana"/>
        <family val="2"/>
      </rPr>
      <t>Kovinske omare za vgradnjo 19'' opreme;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</si>
  <si>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Verdana"/>
        <family val="2"/>
      </rPr>
      <t>Priključen na napajanje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</si>
  <si>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modularni, 24 priključkov UTP cat 6A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</si>
  <si>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modularni, 12 priključkov UTP cat 6A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</si>
  <si>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modularni, 48 priključkov UTP cat 6A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</si>
  <si>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12 priključkov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</si>
  <si>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UTP cat 6A, 1m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</si>
  <si>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UTP cat 6A, 2m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</si>
  <si>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UTP cat 6A, 5m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</si>
  <si>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Enorodni, LC/LC konektor, duplex, 2m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</si>
  <si>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predelna stena - gips plošča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</si>
  <si>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predelna stena – zidaki, vključno do debeline 30cm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</si>
  <si>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predelna stena – zidaki, debeline nad 30cm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</si>
  <si>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predelna stena/plošča – beton, vključno do debeline 30cm 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</si>
  <si>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predelna stena/plošča – beton, debeline nad 30cm /kos</t>
    </r>
  </si>
  <si>
    <r>
      <t>·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Verdana"/>
        <family val="2"/>
      </rPr>
      <t>preboj s kronsko glavo /kos</t>
    </r>
  </si>
  <si>
    <t>utež (količina za tipski VIZ)</t>
  </si>
  <si>
    <t>Izpolnite vsa bela polja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</si>
</sst>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"/>
      <scheme val="minor"/>
    </font>
    <font>
      <b/>
      <sz val="8"/>
      <color theme="1"/>
      <name val="Verdana"/>
      <family val="2"/>
    </font>
    <font>
      <sz val="12"/>
      <color theme="1"/>
      <name val="Calibri"/>
      <family val="2"/>
      <charset val="1"/>
      <scheme val="minor"/>
    </font>
    <font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Times New Roman"/>
      <family val="1"/>
    </font>
    <font>
      <vertAlign val="superscript"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7" tint="0.3999450666829432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0" xfId="0" applyFont="1" applyBorder="1" applyProtection="1"/>
    <xf numFmtId="0" fontId="2" fillId="0" borderId="0" xfId="0" applyFont="1" applyProtection="1"/>
    <xf numFmtId="0" fontId="2" fillId="0" borderId="1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5" fillId="4" borderId="1" xfId="0" applyFont="1" applyFill="1" applyBorder="1" applyAlignment="1" applyProtection="1">
      <alignment vertical="center" wrapText="1"/>
    </xf>
    <xf numFmtId="0" fontId="6" fillId="4" borderId="7" xfId="0" applyFont="1" applyFill="1" applyBorder="1" applyAlignment="1" applyProtection="1">
      <alignment wrapText="1"/>
    </xf>
    <xf numFmtId="49" fontId="5" fillId="2" borderId="2" xfId="0" applyNumberFormat="1" applyFont="1" applyFill="1" applyBorder="1" applyAlignment="1" applyProtection="1">
      <alignment vertical="center" wrapText="1"/>
    </xf>
    <xf numFmtId="49" fontId="7" fillId="2" borderId="2" xfId="0" applyNumberFormat="1" applyFont="1" applyFill="1" applyBorder="1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horizontal="right" vertical="center" wrapText="1"/>
    </xf>
    <xf numFmtId="49" fontId="5" fillId="2" borderId="17" xfId="0" applyNumberFormat="1" applyFont="1" applyFill="1" applyBorder="1" applyAlignment="1" applyProtection="1">
      <alignment vertical="center" wrapText="1"/>
    </xf>
    <xf numFmtId="49" fontId="5" fillId="2" borderId="18" xfId="0" applyNumberFormat="1" applyFont="1" applyFill="1" applyBorder="1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vertical="center" wrapText="1"/>
    </xf>
    <xf numFmtId="49" fontId="5" fillId="2" borderId="3" xfId="0" applyNumberFormat="1" applyFont="1" applyFill="1" applyBorder="1" applyAlignment="1" applyProtection="1">
      <alignment vertical="center" wrapText="1"/>
    </xf>
    <xf numFmtId="49" fontId="7" fillId="2" borderId="5" xfId="0" applyNumberFormat="1" applyFont="1" applyFill="1" applyBorder="1" applyAlignment="1" applyProtection="1">
      <alignment vertical="center" wrapText="1"/>
    </xf>
    <xf numFmtId="49" fontId="5" fillId="2" borderId="4" xfId="0" applyNumberFormat="1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right" vertical="center" wrapText="1"/>
      <protection locked="0"/>
    </xf>
    <xf numFmtId="0" fontId="5" fillId="0" borderId="3" xfId="0" applyFont="1" applyFill="1" applyBorder="1" applyAlignment="1" applyProtection="1">
      <alignment horizontal="right" vertical="center" wrapText="1"/>
      <protection locked="0"/>
    </xf>
    <xf numFmtId="49" fontId="5" fillId="2" borderId="12" xfId="0" applyNumberFormat="1" applyFont="1" applyFill="1" applyBorder="1" applyAlignment="1" applyProtection="1">
      <alignment horizontal="right" vertical="center" wrapText="1"/>
    </xf>
    <xf numFmtId="49" fontId="5" fillId="2" borderId="11" xfId="0" applyNumberFormat="1" applyFont="1" applyFill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right" vertical="center" wrapText="1"/>
      <protection locked="0"/>
    </xf>
    <xf numFmtId="49" fontId="5" fillId="2" borderId="13" xfId="0" applyNumberFormat="1" applyFont="1" applyFill="1" applyBorder="1" applyAlignment="1" applyProtection="1">
      <alignment horizontal="right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4" fillId="3" borderId="5" xfId="0" applyFont="1" applyFill="1" applyBorder="1" applyAlignment="1" applyProtection="1">
      <alignment horizontal="justify" vertical="center" wrapText="1"/>
    </xf>
    <xf numFmtId="0" fontId="4" fillId="3" borderId="3" xfId="0" applyFont="1" applyFill="1" applyBorder="1" applyAlignment="1" applyProtection="1">
      <alignment horizontal="justify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49" fontId="5" fillId="2" borderId="20" xfId="0" applyNumberFormat="1" applyFont="1" applyFill="1" applyBorder="1" applyAlignment="1" applyProtection="1">
      <alignment horizontal="center" vertical="center" wrapText="1"/>
    </xf>
    <xf numFmtId="49" fontId="5" fillId="2" borderId="14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right" vertical="center" wrapText="1"/>
      <protection locked="0"/>
    </xf>
    <xf numFmtId="0" fontId="5" fillId="0" borderId="16" xfId="0" applyFont="1" applyFill="1" applyBorder="1" applyAlignment="1" applyProtection="1">
      <alignment horizontal="right" vertical="center" wrapText="1"/>
      <protection locked="0"/>
    </xf>
    <xf numFmtId="49" fontId="5" fillId="2" borderId="17" xfId="0" applyNumberFormat="1" applyFont="1" applyFill="1" applyBorder="1" applyAlignment="1" applyProtection="1">
      <alignment horizontal="right" vertical="center" wrapText="1"/>
    </xf>
    <xf numFmtId="49" fontId="5" fillId="2" borderId="18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1009236</xdr:colOff>
      <xdr:row>0</xdr:row>
      <xdr:rowOff>789940</xdr:rowOff>
    </xdr:to>
    <xdr:pic>
      <xdr:nvPicPr>
        <xdr:cNvPr id="2" name="Slika 1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76975" cy="78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zoomScale="115" zoomScaleNormal="115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M1" sqref="M1"/>
    </sheetView>
  </sheetViews>
  <sheetFormatPr defaultColWidth="8.85546875" defaultRowHeight="15.75" x14ac:dyDescent="0.25"/>
  <cols>
    <col min="1" max="1" width="8.85546875" style="2"/>
    <col min="2" max="2" width="70.140625" style="2" customWidth="1"/>
    <col min="3" max="5" width="16.28515625" style="2" customWidth="1"/>
    <col min="6" max="16384" width="8.85546875" style="2"/>
  </cols>
  <sheetData>
    <row r="1" spans="1:6" ht="63" customHeight="1" x14ac:dyDescent="0.25">
      <c r="A1" s="58"/>
      <c r="B1" s="58"/>
      <c r="C1" s="58"/>
      <c r="D1" s="58"/>
      <c r="E1" s="58"/>
    </row>
    <row r="2" spans="1:6" ht="16.5" thickBot="1" x14ac:dyDescent="0.3">
      <c r="D2" s="2" t="s">
        <v>140</v>
      </c>
    </row>
    <row r="3" spans="1:6" ht="20.45" customHeight="1" x14ac:dyDescent="0.25">
      <c r="A3" s="46" t="s">
        <v>0</v>
      </c>
      <c r="B3" s="48" t="s">
        <v>1</v>
      </c>
      <c r="C3" s="42" t="s">
        <v>139</v>
      </c>
      <c r="D3" s="42" t="s">
        <v>11</v>
      </c>
      <c r="E3" s="44" t="s">
        <v>15</v>
      </c>
      <c r="F3" s="1"/>
    </row>
    <row r="4" spans="1:6" ht="16.5" thickBot="1" x14ac:dyDescent="0.3">
      <c r="A4" s="47"/>
      <c r="B4" s="49"/>
      <c r="C4" s="43"/>
      <c r="D4" s="43"/>
      <c r="E4" s="45"/>
      <c r="F4" s="1"/>
    </row>
    <row r="5" spans="1:6" ht="16.5" thickBot="1" x14ac:dyDescent="0.3">
      <c r="A5" s="18" t="s">
        <v>2</v>
      </c>
      <c r="B5" s="6" t="s">
        <v>3</v>
      </c>
      <c r="C5" s="5"/>
      <c r="D5" s="5"/>
      <c r="E5" s="5">
        <f>SUM(E6:E10)</f>
        <v>0</v>
      </c>
      <c r="F5" s="1"/>
    </row>
    <row r="6" spans="1:6" ht="16.5" thickBot="1" x14ac:dyDescent="0.3">
      <c r="A6" s="12" t="s">
        <v>17</v>
      </c>
      <c r="B6" s="8" t="s">
        <v>16</v>
      </c>
      <c r="C6" s="12">
        <v>0.7</v>
      </c>
      <c r="D6" s="25"/>
      <c r="E6" s="9">
        <f>C6*D6</f>
        <v>0</v>
      </c>
      <c r="F6" s="1"/>
    </row>
    <row r="7" spans="1:6" ht="16.5" thickBot="1" x14ac:dyDescent="0.3">
      <c r="A7" s="12" t="s">
        <v>20</v>
      </c>
      <c r="B7" s="8" t="s">
        <v>19</v>
      </c>
      <c r="C7" s="12">
        <v>0.3</v>
      </c>
      <c r="D7" s="25"/>
      <c r="E7" s="9">
        <f t="shared" ref="E7:E10" si="0">C7*D7</f>
        <v>0</v>
      </c>
      <c r="F7" s="1"/>
    </row>
    <row r="8" spans="1:6" ht="16.5" thickBot="1" x14ac:dyDescent="0.3">
      <c r="A8" s="12" t="s">
        <v>21</v>
      </c>
      <c r="B8" s="7" t="s">
        <v>24</v>
      </c>
      <c r="C8" s="12">
        <v>14</v>
      </c>
      <c r="D8" s="25"/>
      <c r="E8" s="9">
        <f t="shared" si="0"/>
        <v>0</v>
      </c>
      <c r="F8" s="1"/>
    </row>
    <row r="9" spans="1:6" ht="16.5" thickBot="1" x14ac:dyDescent="0.3">
      <c r="A9" s="12" t="s">
        <v>22</v>
      </c>
      <c r="B9" s="7" t="s">
        <v>25</v>
      </c>
      <c r="C9" s="12">
        <v>4</v>
      </c>
      <c r="D9" s="25"/>
      <c r="E9" s="9">
        <f t="shared" si="0"/>
        <v>0</v>
      </c>
      <c r="F9" s="1"/>
    </row>
    <row r="10" spans="1:6" ht="26.25" thickBot="1" x14ac:dyDescent="0.3">
      <c r="A10" s="12" t="s">
        <v>23</v>
      </c>
      <c r="B10" s="7" t="s">
        <v>26</v>
      </c>
      <c r="C10" s="12">
        <v>1</v>
      </c>
      <c r="D10" s="25"/>
      <c r="E10" s="9">
        <f t="shared" si="0"/>
        <v>0</v>
      </c>
      <c r="F10" s="1"/>
    </row>
    <row r="11" spans="1:6" ht="21.6" customHeight="1" thickBot="1" x14ac:dyDescent="0.3">
      <c r="A11" s="18" t="s">
        <v>4</v>
      </c>
      <c r="B11" s="24" t="s">
        <v>5</v>
      </c>
      <c r="C11" s="5"/>
      <c r="D11" s="5"/>
      <c r="E11" s="5">
        <f>SUM(E12:E103)</f>
        <v>0</v>
      </c>
      <c r="F11" s="1"/>
    </row>
    <row r="12" spans="1:6" x14ac:dyDescent="0.25">
      <c r="A12" s="50" t="s">
        <v>27</v>
      </c>
      <c r="B12" s="10" t="s">
        <v>75</v>
      </c>
      <c r="C12" s="52">
        <v>700</v>
      </c>
      <c r="D12" s="54"/>
      <c r="E12" s="56">
        <f>D12*C12</f>
        <v>0</v>
      </c>
      <c r="F12" s="1"/>
    </row>
    <row r="13" spans="1:6" ht="26.25" thickBot="1" x14ac:dyDescent="0.3">
      <c r="A13" s="51"/>
      <c r="B13" s="11" t="s">
        <v>101</v>
      </c>
      <c r="C13" s="53"/>
      <c r="D13" s="55"/>
      <c r="E13" s="57"/>
      <c r="F13" s="1"/>
    </row>
    <row r="14" spans="1:6" ht="16.5" thickBot="1" x14ac:dyDescent="0.3">
      <c r="A14" s="19" t="s">
        <v>28</v>
      </c>
      <c r="B14" s="8" t="s">
        <v>102</v>
      </c>
      <c r="C14" s="12">
        <v>10</v>
      </c>
      <c r="D14" s="26"/>
      <c r="E14" s="9">
        <f>C14*D14</f>
        <v>0</v>
      </c>
      <c r="F14" s="1"/>
    </row>
    <row r="15" spans="1:6" ht="16.5" thickBot="1" x14ac:dyDescent="0.3">
      <c r="A15" s="20" t="s">
        <v>29</v>
      </c>
      <c r="B15" s="8" t="s">
        <v>76</v>
      </c>
      <c r="C15" s="12">
        <v>10</v>
      </c>
      <c r="D15" s="27"/>
      <c r="E15" s="9">
        <f>C15*D15</f>
        <v>0</v>
      </c>
      <c r="F15" s="1"/>
    </row>
    <row r="16" spans="1:6" x14ac:dyDescent="0.25">
      <c r="A16" s="41" t="s">
        <v>30</v>
      </c>
      <c r="B16" s="13" t="s">
        <v>77</v>
      </c>
      <c r="C16" s="30">
        <v>30</v>
      </c>
      <c r="D16" s="32"/>
      <c r="E16" s="34">
        <f t="shared" ref="E16" si="1">D16*C16</f>
        <v>0</v>
      </c>
      <c r="F16" s="1"/>
    </row>
    <row r="17" spans="1:6" ht="16.5" thickBot="1" x14ac:dyDescent="0.3">
      <c r="A17" s="40"/>
      <c r="B17" s="14" t="s">
        <v>103</v>
      </c>
      <c r="C17" s="31"/>
      <c r="D17" s="33"/>
      <c r="E17" s="35"/>
      <c r="F17" s="1"/>
    </row>
    <row r="18" spans="1:6" x14ac:dyDescent="0.25">
      <c r="A18" s="39" t="s">
        <v>30</v>
      </c>
      <c r="B18" s="15" t="s">
        <v>78</v>
      </c>
      <c r="C18" s="30">
        <v>8</v>
      </c>
      <c r="D18" s="32"/>
      <c r="E18" s="34">
        <f t="shared" ref="E18" si="2">D18*C18</f>
        <v>0</v>
      </c>
      <c r="F18" s="1"/>
    </row>
    <row r="19" spans="1:6" ht="16.5" thickBot="1" x14ac:dyDescent="0.3">
      <c r="A19" s="40"/>
      <c r="B19" s="14" t="s">
        <v>104</v>
      </c>
      <c r="C19" s="31"/>
      <c r="D19" s="33"/>
      <c r="E19" s="35"/>
      <c r="F19" s="1"/>
    </row>
    <row r="20" spans="1:6" x14ac:dyDescent="0.25">
      <c r="A20" s="21" t="s">
        <v>31</v>
      </c>
      <c r="B20" s="15" t="s">
        <v>79</v>
      </c>
      <c r="C20" s="30">
        <v>45</v>
      </c>
      <c r="D20" s="32"/>
      <c r="E20" s="34">
        <f>C20*D20</f>
        <v>0</v>
      </c>
      <c r="F20" s="1"/>
    </row>
    <row r="21" spans="1:6" ht="16.5" thickBot="1" x14ac:dyDescent="0.3">
      <c r="A21" s="21"/>
      <c r="B21" s="14" t="s">
        <v>105</v>
      </c>
      <c r="C21" s="31"/>
      <c r="D21" s="33"/>
      <c r="E21" s="35"/>
      <c r="F21" s="1"/>
    </row>
    <row r="22" spans="1:6" x14ac:dyDescent="0.25">
      <c r="A22" s="39" t="s">
        <v>32</v>
      </c>
      <c r="B22" s="13" t="s">
        <v>79</v>
      </c>
      <c r="C22" s="30">
        <v>20</v>
      </c>
      <c r="D22" s="32"/>
      <c r="E22" s="34">
        <f t="shared" ref="E22" si="3">D22*C22</f>
        <v>0</v>
      </c>
      <c r="F22" s="1"/>
    </row>
    <row r="23" spans="1:6" ht="16.5" thickBot="1" x14ac:dyDescent="0.3">
      <c r="A23" s="40"/>
      <c r="B23" s="14" t="s">
        <v>106</v>
      </c>
      <c r="C23" s="31"/>
      <c r="D23" s="33"/>
      <c r="E23" s="35"/>
      <c r="F23" s="1"/>
    </row>
    <row r="24" spans="1:6" x14ac:dyDescent="0.25">
      <c r="A24" s="39" t="s">
        <v>33</v>
      </c>
      <c r="B24" s="13" t="s">
        <v>79</v>
      </c>
      <c r="C24" s="30">
        <v>15</v>
      </c>
      <c r="D24" s="32"/>
      <c r="E24" s="34">
        <f t="shared" ref="E24" si="4">D24*C24</f>
        <v>0</v>
      </c>
      <c r="F24" s="1"/>
    </row>
    <row r="25" spans="1:6" ht="16.5" thickBot="1" x14ac:dyDescent="0.3">
      <c r="A25" s="40"/>
      <c r="B25" s="14" t="s">
        <v>107</v>
      </c>
      <c r="C25" s="31"/>
      <c r="D25" s="33"/>
      <c r="E25" s="35"/>
      <c r="F25" s="1"/>
    </row>
    <row r="26" spans="1:6" x14ac:dyDescent="0.25">
      <c r="A26" s="39" t="s">
        <v>34</v>
      </c>
      <c r="B26" s="13" t="s">
        <v>79</v>
      </c>
      <c r="C26" s="30">
        <v>15</v>
      </c>
      <c r="D26" s="32"/>
      <c r="E26" s="34">
        <f t="shared" ref="E26" si="5">D26*C26</f>
        <v>0</v>
      </c>
      <c r="F26" s="1"/>
    </row>
    <row r="27" spans="1:6" ht="16.5" thickBot="1" x14ac:dyDescent="0.3">
      <c r="A27" s="40"/>
      <c r="B27" s="14" t="s">
        <v>108</v>
      </c>
      <c r="C27" s="31"/>
      <c r="D27" s="33"/>
      <c r="E27" s="35"/>
      <c r="F27" s="1"/>
    </row>
    <row r="28" spans="1:6" x14ac:dyDescent="0.25">
      <c r="A28" s="39" t="s">
        <v>35</v>
      </c>
      <c r="B28" s="13" t="s">
        <v>79</v>
      </c>
      <c r="C28" s="30">
        <v>15</v>
      </c>
      <c r="D28" s="32"/>
      <c r="E28" s="34">
        <f t="shared" ref="E28" si="6">D28*C28</f>
        <v>0</v>
      </c>
      <c r="F28" s="1"/>
    </row>
    <row r="29" spans="1:6" ht="16.5" thickBot="1" x14ac:dyDescent="0.3">
      <c r="A29" s="40"/>
      <c r="B29" s="14" t="s">
        <v>109</v>
      </c>
      <c r="C29" s="31"/>
      <c r="D29" s="33"/>
      <c r="E29" s="35"/>
      <c r="F29" s="1"/>
    </row>
    <row r="30" spans="1:6" ht="16.5" thickBot="1" x14ac:dyDescent="0.3">
      <c r="A30" s="22" t="s">
        <v>36</v>
      </c>
      <c r="B30" s="7" t="s">
        <v>82</v>
      </c>
      <c r="C30" s="12">
        <v>5</v>
      </c>
      <c r="D30" s="25"/>
      <c r="E30" s="9">
        <f>C30*D30</f>
        <v>0</v>
      </c>
      <c r="F30" s="1"/>
    </row>
    <row r="31" spans="1:6" x14ac:dyDescent="0.25">
      <c r="A31" s="39" t="s">
        <v>37</v>
      </c>
      <c r="B31" s="13" t="s">
        <v>80</v>
      </c>
      <c r="C31" s="30">
        <v>5</v>
      </c>
      <c r="D31" s="32"/>
      <c r="E31" s="34">
        <f t="shared" ref="E31" si="7">D31*C31</f>
        <v>0</v>
      </c>
      <c r="F31" s="1"/>
    </row>
    <row r="32" spans="1:6" ht="16.5" thickBot="1" x14ac:dyDescent="0.3">
      <c r="A32" s="40"/>
      <c r="B32" s="14" t="s">
        <v>6</v>
      </c>
      <c r="C32" s="31"/>
      <c r="D32" s="33"/>
      <c r="E32" s="35"/>
      <c r="F32" s="1"/>
    </row>
    <row r="33" spans="1:6" x14ac:dyDescent="0.25">
      <c r="A33" s="39" t="s">
        <v>38</v>
      </c>
      <c r="B33" s="13" t="s">
        <v>80</v>
      </c>
      <c r="C33" s="30">
        <v>5</v>
      </c>
      <c r="D33" s="32"/>
      <c r="E33" s="34">
        <f t="shared" ref="E33" si="8">D33*C33</f>
        <v>0</v>
      </c>
      <c r="F33" s="1"/>
    </row>
    <row r="34" spans="1:6" ht="16.5" thickBot="1" x14ac:dyDescent="0.3">
      <c r="A34" s="40"/>
      <c r="B34" s="14" t="s">
        <v>110</v>
      </c>
      <c r="C34" s="31"/>
      <c r="D34" s="33"/>
      <c r="E34" s="35"/>
      <c r="F34" s="1"/>
    </row>
    <row r="35" spans="1:6" x14ac:dyDescent="0.25">
      <c r="A35" s="39" t="s">
        <v>39</v>
      </c>
      <c r="B35" s="13" t="s">
        <v>80</v>
      </c>
      <c r="C35" s="30">
        <v>2</v>
      </c>
      <c r="D35" s="32"/>
      <c r="E35" s="34">
        <f>D35*C35</f>
        <v>0</v>
      </c>
      <c r="F35" s="1"/>
    </row>
    <row r="36" spans="1:6" ht="16.5" thickBot="1" x14ac:dyDescent="0.3">
      <c r="A36" s="40"/>
      <c r="B36" s="14" t="s">
        <v>111</v>
      </c>
      <c r="C36" s="31"/>
      <c r="D36" s="33"/>
      <c r="E36" s="35"/>
      <c r="F36" s="1"/>
    </row>
    <row r="37" spans="1:6" x14ac:dyDescent="0.25">
      <c r="A37" s="39" t="s">
        <v>40</v>
      </c>
      <c r="B37" s="13" t="s">
        <v>80</v>
      </c>
      <c r="C37" s="30">
        <v>5</v>
      </c>
      <c r="D37" s="32"/>
      <c r="E37" s="34">
        <f t="shared" ref="E37" si="9">D37*C37</f>
        <v>0</v>
      </c>
      <c r="F37" s="1"/>
    </row>
    <row r="38" spans="1:6" ht="16.5" thickBot="1" x14ac:dyDescent="0.3">
      <c r="A38" s="40"/>
      <c r="B38" s="14" t="s">
        <v>112</v>
      </c>
      <c r="C38" s="31"/>
      <c r="D38" s="33"/>
      <c r="E38" s="35"/>
      <c r="F38" s="1"/>
    </row>
    <row r="39" spans="1:6" x14ac:dyDescent="0.25">
      <c r="A39" s="39" t="s">
        <v>41</v>
      </c>
      <c r="B39" s="13" t="s">
        <v>81</v>
      </c>
      <c r="C39" s="30">
        <v>20</v>
      </c>
      <c r="D39" s="32"/>
      <c r="E39" s="34">
        <f t="shared" ref="E39" si="10">D39*C39</f>
        <v>0</v>
      </c>
      <c r="F39" s="1"/>
    </row>
    <row r="40" spans="1:6" ht="16.5" thickBot="1" x14ac:dyDescent="0.3">
      <c r="A40" s="40"/>
      <c r="B40" s="14" t="s">
        <v>113</v>
      </c>
      <c r="C40" s="31"/>
      <c r="D40" s="33"/>
      <c r="E40" s="35"/>
      <c r="F40" s="1"/>
    </row>
    <row r="41" spans="1:6" x14ac:dyDescent="0.25">
      <c r="A41" s="39" t="s">
        <v>18</v>
      </c>
      <c r="B41" s="13" t="s">
        <v>81</v>
      </c>
      <c r="C41" s="30">
        <v>10</v>
      </c>
      <c r="D41" s="32"/>
      <c r="E41" s="34">
        <f t="shared" ref="E41" si="11">D41*C41</f>
        <v>0</v>
      </c>
      <c r="F41" s="1"/>
    </row>
    <row r="42" spans="1:6" ht="16.5" thickBot="1" x14ac:dyDescent="0.3">
      <c r="A42" s="40"/>
      <c r="B42" s="14" t="s">
        <v>114</v>
      </c>
      <c r="C42" s="31"/>
      <c r="D42" s="33"/>
      <c r="E42" s="35"/>
      <c r="F42" s="1"/>
    </row>
    <row r="43" spans="1:6" x14ac:dyDescent="0.25">
      <c r="A43" s="39" t="s">
        <v>42</v>
      </c>
      <c r="B43" s="13" t="s">
        <v>81</v>
      </c>
      <c r="C43" s="30">
        <v>30</v>
      </c>
      <c r="D43" s="32"/>
      <c r="E43" s="34">
        <f t="shared" ref="E43" si="12">D43*C43</f>
        <v>0</v>
      </c>
      <c r="F43" s="1"/>
    </row>
    <row r="44" spans="1:6" ht="16.5" thickBot="1" x14ac:dyDescent="0.3">
      <c r="A44" s="40"/>
      <c r="B44" s="14" t="s">
        <v>115</v>
      </c>
      <c r="C44" s="31"/>
      <c r="D44" s="33"/>
      <c r="E44" s="35"/>
      <c r="F44" s="1"/>
    </row>
    <row r="45" spans="1:6" ht="16.5" thickBot="1" x14ac:dyDescent="0.3">
      <c r="A45" s="22" t="s">
        <v>43</v>
      </c>
      <c r="B45" s="7" t="s">
        <v>83</v>
      </c>
      <c r="C45" s="12">
        <v>50</v>
      </c>
      <c r="D45" s="25"/>
      <c r="E45" s="9">
        <f>C45*D45</f>
        <v>0</v>
      </c>
      <c r="F45" s="3"/>
    </row>
    <row r="46" spans="1:6" x14ac:dyDescent="0.25">
      <c r="A46" s="39" t="s">
        <v>44</v>
      </c>
      <c r="B46" s="13" t="s">
        <v>84</v>
      </c>
      <c r="C46" s="30">
        <v>7</v>
      </c>
      <c r="D46" s="32"/>
      <c r="E46" s="34">
        <f t="shared" ref="E46:E52" si="13">C46*D46</f>
        <v>0</v>
      </c>
      <c r="F46" s="1"/>
    </row>
    <row r="47" spans="1:6" ht="16.5" thickBot="1" x14ac:dyDescent="0.3">
      <c r="A47" s="40"/>
      <c r="B47" s="14" t="s">
        <v>116</v>
      </c>
      <c r="C47" s="31"/>
      <c r="D47" s="33"/>
      <c r="E47" s="35"/>
      <c r="F47" s="1"/>
    </row>
    <row r="48" spans="1:6" x14ac:dyDescent="0.25">
      <c r="A48" s="39" t="s">
        <v>45</v>
      </c>
      <c r="B48" s="13" t="s">
        <v>84</v>
      </c>
      <c r="C48" s="30">
        <v>2</v>
      </c>
      <c r="D48" s="32"/>
      <c r="E48" s="34">
        <f t="shared" si="13"/>
        <v>0</v>
      </c>
      <c r="F48" s="1"/>
    </row>
    <row r="49" spans="1:6" ht="16.5" thickBot="1" x14ac:dyDescent="0.3">
      <c r="A49" s="40"/>
      <c r="B49" s="14" t="s">
        <v>117</v>
      </c>
      <c r="C49" s="31"/>
      <c r="D49" s="33"/>
      <c r="E49" s="35"/>
      <c r="F49" s="1"/>
    </row>
    <row r="50" spans="1:6" x14ac:dyDescent="0.25">
      <c r="A50" s="39" t="s">
        <v>46</v>
      </c>
      <c r="B50" s="13" t="s">
        <v>84</v>
      </c>
      <c r="C50" s="30">
        <v>1</v>
      </c>
      <c r="D50" s="32"/>
      <c r="E50" s="34">
        <f t="shared" si="13"/>
        <v>0</v>
      </c>
      <c r="F50" s="1"/>
    </row>
    <row r="51" spans="1:6" ht="26.25" thickBot="1" x14ac:dyDescent="0.3">
      <c r="A51" s="40"/>
      <c r="B51" s="14" t="s">
        <v>118</v>
      </c>
      <c r="C51" s="31"/>
      <c r="D51" s="33"/>
      <c r="E51" s="35"/>
      <c r="F51" s="1"/>
    </row>
    <row r="52" spans="1:6" x14ac:dyDescent="0.25">
      <c r="A52" s="39" t="s">
        <v>47</v>
      </c>
      <c r="B52" s="13" t="s">
        <v>84</v>
      </c>
      <c r="C52" s="30">
        <v>1</v>
      </c>
      <c r="D52" s="32"/>
      <c r="E52" s="34">
        <f t="shared" si="13"/>
        <v>0</v>
      </c>
      <c r="F52" s="1"/>
    </row>
    <row r="53" spans="1:6" ht="26.25" thickBot="1" x14ac:dyDescent="0.3">
      <c r="A53" s="40"/>
      <c r="B53" s="14" t="s">
        <v>119</v>
      </c>
      <c r="C53" s="31"/>
      <c r="D53" s="33"/>
      <c r="E53" s="35"/>
      <c r="F53" s="1"/>
    </row>
    <row r="54" spans="1:6" ht="16.5" thickBot="1" x14ac:dyDescent="0.3">
      <c r="A54" s="22" t="s">
        <v>48</v>
      </c>
      <c r="B54" s="7" t="s">
        <v>85</v>
      </c>
      <c r="C54" s="12">
        <v>1</v>
      </c>
      <c r="D54" s="25"/>
      <c r="E54" s="9">
        <f>C54*D54</f>
        <v>0</v>
      </c>
      <c r="F54" s="1"/>
    </row>
    <row r="55" spans="1:6" x14ac:dyDescent="0.25">
      <c r="A55" s="39" t="s">
        <v>49</v>
      </c>
      <c r="B55" s="13" t="s">
        <v>86</v>
      </c>
      <c r="C55" s="30">
        <v>0.05</v>
      </c>
      <c r="D55" s="32"/>
      <c r="E55" s="34">
        <f>C55*D55</f>
        <v>0</v>
      </c>
      <c r="F55" s="1"/>
    </row>
    <row r="56" spans="1:6" ht="38.25" x14ac:dyDescent="0.25">
      <c r="A56" s="41"/>
      <c r="B56" s="16" t="s">
        <v>120</v>
      </c>
      <c r="C56" s="36"/>
      <c r="D56" s="37"/>
      <c r="E56" s="38"/>
      <c r="F56" s="1"/>
    </row>
    <row r="57" spans="1:6" ht="16.5" thickBot="1" x14ac:dyDescent="0.3">
      <c r="A57" s="40"/>
      <c r="B57" s="14" t="s">
        <v>7</v>
      </c>
      <c r="C57" s="31"/>
      <c r="D57" s="33"/>
      <c r="E57" s="35"/>
      <c r="F57" s="1"/>
    </row>
    <row r="58" spans="1:6" x14ac:dyDescent="0.25">
      <c r="A58" s="39" t="s">
        <v>50</v>
      </c>
      <c r="B58" s="13" t="s">
        <v>86</v>
      </c>
      <c r="C58" s="30">
        <v>0.05</v>
      </c>
      <c r="D58" s="32"/>
      <c r="E58" s="34">
        <f>C58*D58</f>
        <v>0</v>
      </c>
      <c r="F58" s="1"/>
    </row>
    <row r="59" spans="1:6" ht="38.25" x14ac:dyDescent="0.25">
      <c r="A59" s="41"/>
      <c r="B59" s="16" t="s">
        <v>121</v>
      </c>
      <c r="C59" s="36"/>
      <c r="D59" s="37"/>
      <c r="E59" s="38"/>
      <c r="F59" s="1"/>
    </row>
    <row r="60" spans="1:6" ht="16.5" thickBot="1" x14ac:dyDescent="0.3">
      <c r="A60" s="40"/>
      <c r="B60" s="14" t="s">
        <v>8</v>
      </c>
      <c r="C60" s="31"/>
      <c r="D60" s="33"/>
      <c r="E60" s="35"/>
      <c r="F60" s="1"/>
    </row>
    <row r="61" spans="1:6" x14ac:dyDescent="0.25">
      <c r="A61" s="39" t="s">
        <v>51</v>
      </c>
      <c r="B61" s="13" t="s">
        <v>86</v>
      </c>
      <c r="C61" s="30">
        <v>0.2</v>
      </c>
      <c r="D61" s="32"/>
      <c r="E61" s="34">
        <f t="shared" ref="E61" si="14">C61*D61</f>
        <v>0</v>
      </c>
      <c r="F61" s="1"/>
    </row>
    <row r="62" spans="1:6" ht="25.5" x14ac:dyDescent="0.25">
      <c r="A62" s="41"/>
      <c r="B62" s="16" t="s">
        <v>122</v>
      </c>
      <c r="C62" s="36"/>
      <c r="D62" s="37"/>
      <c r="E62" s="38"/>
      <c r="F62" s="1"/>
    </row>
    <row r="63" spans="1:6" ht="26.25" thickBot="1" x14ac:dyDescent="0.3">
      <c r="A63" s="40"/>
      <c r="B63" s="14" t="s">
        <v>9</v>
      </c>
      <c r="C63" s="31"/>
      <c r="D63" s="33"/>
      <c r="E63" s="35"/>
      <c r="F63" s="1"/>
    </row>
    <row r="64" spans="1:6" x14ac:dyDescent="0.25">
      <c r="A64" s="39" t="s">
        <v>52</v>
      </c>
      <c r="B64" s="13" t="s">
        <v>123</v>
      </c>
      <c r="C64" s="30">
        <v>0.2</v>
      </c>
      <c r="D64" s="32"/>
      <c r="E64" s="34">
        <f t="shared" ref="E64" si="15">C64*D64</f>
        <v>0</v>
      </c>
      <c r="F64" s="1"/>
    </row>
    <row r="65" spans="1:6" ht="25.5" x14ac:dyDescent="0.25">
      <c r="A65" s="41"/>
      <c r="B65" s="16" t="s">
        <v>122</v>
      </c>
      <c r="C65" s="36"/>
      <c r="D65" s="37"/>
      <c r="E65" s="38"/>
      <c r="F65" s="1"/>
    </row>
    <row r="66" spans="1:6" ht="26.25" thickBot="1" x14ac:dyDescent="0.3">
      <c r="A66" s="40"/>
      <c r="B66" s="14" t="s">
        <v>10</v>
      </c>
      <c r="C66" s="31"/>
      <c r="D66" s="33"/>
      <c r="E66" s="35"/>
      <c r="F66" s="1"/>
    </row>
    <row r="67" spans="1:6" ht="16.5" thickBot="1" x14ac:dyDescent="0.3">
      <c r="A67" s="22" t="s">
        <v>53</v>
      </c>
      <c r="B67" s="7" t="s">
        <v>87</v>
      </c>
      <c r="C67" s="12">
        <v>0.5</v>
      </c>
      <c r="D67" s="25"/>
      <c r="E67" s="9">
        <f>C67*D67</f>
        <v>0</v>
      </c>
      <c r="F67" s="1"/>
    </row>
    <row r="68" spans="1:6" ht="16.5" thickBot="1" x14ac:dyDescent="0.3">
      <c r="A68" s="22" t="s">
        <v>54</v>
      </c>
      <c r="B68" s="7" t="s">
        <v>88</v>
      </c>
      <c r="C68" s="12">
        <v>1</v>
      </c>
      <c r="D68" s="25"/>
      <c r="E68" s="9">
        <f>C68*D68</f>
        <v>0</v>
      </c>
      <c r="F68" s="1"/>
    </row>
    <row r="69" spans="1:6" x14ac:dyDescent="0.25">
      <c r="A69" s="39" t="s">
        <v>55</v>
      </c>
      <c r="B69" s="13" t="s">
        <v>89</v>
      </c>
      <c r="C69" s="30">
        <v>0.5</v>
      </c>
      <c r="D69" s="32"/>
      <c r="E69" s="34">
        <f t="shared" ref="E69:E95" si="16">C69*D69</f>
        <v>0</v>
      </c>
      <c r="F69" s="1"/>
    </row>
    <row r="70" spans="1:6" ht="16.5" thickBot="1" x14ac:dyDescent="0.3">
      <c r="A70" s="40"/>
      <c r="B70" s="14" t="s">
        <v>124</v>
      </c>
      <c r="C70" s="31"/>
      <c r="D70" s="33"/>
      <c r="E70" s="35"/>
      <c r="F70" s="1"/>
    </row>
    <row r="71" spans="1:6" x14ac:dyDescent="0.25">
      <c r="A71" s="39" t="s">
        <v>56</v>
      </c>
      <c r="B71" s="13" t="s">
        <v>90</v>
      </c>
      <c r="C71" s="30">
        <v>0.6</v>
      </c>
      <c r="D71" s="32"/>
      <c r="E71" s="34">
        <f t="shared" si="16"/>
        <v>0</v>
      </c>
      <c r="F71" s="1"/>
    </row>
    <row r="72" spans="1:6" ht="16.5" thickBot="1" x14ac:dyDescent="0.3">
      <c r="A72" s="40"/>
      <c r="B72" s="14" t="s">
        <v>125</v>
      </c>
      <c r="C72" s="31"/>
      <c r="D72" s="33"/>
      <c r="E72" s="35"/>
      <c r="F72" s="1"/>
    </row>
    <row r="73" spans="1:6" x14ac:dyDescent="0.25">
      <c r="A73" s="39" t="s">
        <v>57</v>
      </c>
      <c r="B73" s="13" t="s">
        <v>91</v>
      </c>
      <c r="C73" s="30">
        <v>0.25</v>
      </c>
      <c r="D73" s="32"/>
      <c r="E73" s="34">
        <f t="shared" si="16"/>
        <v>0</v>
      </c>
      <c r="F73" s="1"/>
    </row>
    <row r="74" spans="1:6" ht="16.5" thickBot="1" x14ac:dyDescent="0.3">
      <c r="A74" s="40"/>
      <c r="B74" s="14" t="s">
        <v>126</v>
      </c>
      <c r="C74" s="31"/>
      <c r="D74" s="33"/>
      <c r="E74" s="35"/>
      <c r="F74" s="1"/>
    </row>
    <row r="75" spans="1:6" x14ac:dyDescent="0.25">
      <c r="A75" s="39" t="s">
        <v>58</v>
      </c>
      <c r="B75" s="13" t="s">
        <v>91</v>
      </c>
      <c r="C75" s="30">
        <v>0.05</v>
      </c>
      <c r="D75" s="32"/>
      <c r="E75" s="34">
        <f t="shared" si="16"/>
        <v>0</v>
      </c>
      <c r="F75" s="1"/>
    </row>
    <row r="76" spans="1:6" ht="16.5" thickBot="1" x14ac:dyDescent="0.3">
      <c r="A76" s="40"/>
      <c r="B76" s="14" t="s">
        <v>127</v>
      </c>
      <c r="C76" s="31"/>
      <c r="D76" s="33"/>
      <c r="E76" s="35"/>
      <c r="F76" s="1"/>
    </row>
    <row r="77" spans="1:6" x14ac:dyDescent="0.25">
      <c r="A77" s="39" t="s">
        <v>59</v>
      </c>
      <c r="B77" s="13" t="s">
        <v>92</v>
      </c>
      <c r="C77" s="30">
        <v>0.3</v>
      </c>
      <c r="D77" s="32"/>
      <c r="E77" s="34">
        <f t="shared" si="16"/>
        <v>0</v>
      </c>
      <c r="F77" s="1"/>
    </row>
    <row r="78" spans="1:6" ht="16.5" thickBot="1" x14ac:dyDescent="0.3">
      <c r="A78" s="40"/>
      <c r="B78" s="14" t="s">
        <v>128</v>
      </c>
      <c r="C78" s="31"/>
      <c r="D78" s="33"/>
      <c r="E78" s="35"/>
      <c r="F78" s="1"/>
    </row>
    <row r="79" spans="1:6" x14ac:dyDescent="0.25">
      <c r="A79" s="39" t="s">
        <v>60</v>
      </c>
      <c r="B79" s="13" t="s">
        <v>93</v>
      </c>
      <c r="C79" s="30">
        <v>20</v>
      </c>
      <c r="D79" s="32"/>
      <c r="E79" s="34">
        <f t="shared" si="16"/>
        <v>0</v>
      </c>
      <c r="F79" s="1"/>
    </row>
    <row r="80" spans="1:6" ht="16.5" thickBot="1" x14ac:dyDescent="0.3">
      <c r="A80" s="40"/>
      <c r="B80" s="14" t="s">
        <v>129</v>
      </c>
      <c r="C80" s="31"/>
      <c r="D80" s="33"/>
      <c r="E80" s="35"/>
      <c r="F80" s="1"/>
    </row>
    <row r="81" spans="1:6" x14ac:dyDescent="0.25">
      <c r="A81" s="39" t="s">
        <v>61</v>
      </c>
      <c r="B81" s="13" t="s">
        <v>93</v>
      </c>
      <c r="C81" s="30">
        <v>5</v>
      </c>
      <c r="D81" s="32"/>
      <c r="E81" s="34">
        <f t="shared" si="16"/>
        <v>0</v>
      </c>
      <c r="F81" s="1"/>
    </row>
    <row r="82" spans="1:6" ht="16.5" thickBot="1" x14ac:dyDescent="0.3">
      <c r="A82" s="40"/>
      <c r="B82" s="14" t="s">
        <v>130</v>
      </c>
      <c r="C82" s="31"/>
      <c r="D82" s="33"/>
      <c r="E82" s="35"/>
      <c r="F82" s="1"/>
    </row>
    <row r="83" spans="1:6" x14ac:dyDescent="0.25">
      <c r="A83" s="39" t="s">
        <v>62</v>
      </c>
      <c r="B83" s="13" t="s">
        <v>93</v>
      </c>
      <c r="C83" s="30">
        <v>5</v>
      </c>
      <c r="D83" s="32"/>
      <c r="E83" s="34">
        <f t="shared" si="16"/>
        <v>0</v>
      </c>
      <c r="F83" s="1"/>
    </row>
    <row r="84" spans="1:6" ht="16.5" thickBot="1" x14ac:dyDescent="0.3">
      <c r="A84" s="40"/>
      <c r="B84" s="14" t="s">
        <v>131</v>
      </c>
      <c r="C84" s="31"/>
      <c r="D84" s="33"/>
      <c r="E84" s="35"/>
      <c r="F84" s="1"/>
    </row>
    <row r="85" spans="1:6" x14ac:dyDescent="0.25">
      <c r="A85" s="39" t="s">
        <v>63</v>
      </c>
      <c r="B85" s="13" t="s">
        <v>94</v>
      </c>
      <c r="C85" s="30">
        <v>0.6</v>
      </c>
      <c r="D85" s="32"/>
      <c r="E85" s="34">
        <f t="shared" si="16"/>
        <v>0</v>
      </c>
      <c r="F85" s="1"/>
    </row>
    <row r="86" spans="1:6" ht="16.5" thickBot="1" x14ac:dyDescent="0.3">
      <c r="A86" s="40"/>
      <c r="B86" s="14" t="s">
        <v>132</v>
      </c>
      <c r="C86" s="31"/>
      <c r="D86" s="33"/>
      <c r="E86" s="35"/>
      <c r="F86" s="1"/>
    </row>
    <row r="87" spans="1:6" x14ac:dyDescent="0.25">
      <c r="A87" s="39" t="s">
        <v>64</v>
      </c>
      <c r="B87" s="13" t="s">
        <v>95</v>
      </c>
      <c r="C87" s="30">
        <v>2</v>
      </c>
      <c r="D87" s="32"/>
      <c r="E87" s="34">
        <f t="shared" si="16"/>
        <v>0</v>
      </c>
      <c r="F87" s="1"/>
    </row>
    <row r="88" spans="1:6" ht="16.5" thickBot="1" x14ac:dyDescent="0.3">
      <c r="A88" s="40"/>
      <c r="B88" s="14" t="s">
        <v>133</v>
      </c>
      <c r="C88" s="31"/>
      <c r="D88" s="33"/>
      <c r="E88" s="35"/>
      <c r="F88" s="1"/>
    </row>
    <row r="89" spans="1:6" x14ac:dyDescent="0.25">
      <c r="A89" s="39" t="s">
        <v>65</v>
      </c>
      <c r="B89" s="13" t="s">
        <v>95</v>
      </c>
      <c r="C89" s="30">
        <v>2</v>
      </c>
      <c r="D89" s="32"/>
      <c r="E89" s="34">
        <f t="shared" si="16"/>
        <v>0</v>
      </c>
      <c r="F89" s="1"/>
    </row>
    <row r="90" spans="1:6" ht="16.5" thickBot="1" x14ac:dyDescent="0.3">
      <c r="A90" s="40"/>
      <c r="B90" s="14" t="s">
        <v>134</v>
      </c>
      <c r="C90" s="31"/>
      <c r="D90" s="33"/>
      <c r="E90" s="35"/>
      <c r="F90" s="1"/>
    </row>
    <row r="91" spans="1:6" x14ac:dyDescent="0.25">
      <c r="A91" s="39" t="s">
        <v>66</v>
      </c>
      <c r="B91" s="13" t="s">
        <v>95</v>
      </c>
      <c r="C91" s="30">
        <v>2</v>
      </c>
      <c r="D91" s="32"/>
      <c r="E91" s="34">
        <f t="shared" si="16"/>
        <v>0</v>
      </c>
      <c r="F91" s="1"/>
    </row>
    <row r="92" spans="1:6" ht="16.5" thickBot="1" x14ac:dyDescent="0.3">
      <c r="A92" s="40"/>
      <c r="B92" s="14" t="s">
        <v>135</v>
      </c>
      <c r="C92" s="31"/>
      <c r="D92" s="33"/>
      <c r="E92" s="35"/>
      <c r="F92" s="1"/>
    </row>
    <row r="93" spans="1:6" x14ac:dyDescent="0.25">
      <c r="A93" s="39" t="s">
        <v>67</v>
      </c>
      <c r="B93" s="13" t="s">
        <v>95</v>
      </c>
      <c r="C93" s="30">
        <v>2</v>
      </c>
      <c r="D93" s="32"/>
      <c r="E93" s="34">
        <f t="shared" si="16"/>
        <v>0</v>
      </c>
      <c r="F93" s="1"/>
    </row>
    <row r="94" spans="1:6" ht="16.5" thickBot="1" x14ac:dyDescent="0.3">
      <c r="A94" s="40"/>
      <c r="B94" s="14" t="s">
        <v>136</v>
      </c>
      <c r="C94" s="31"/>
      <c r="D94" s="33"/>
      <c r="E94" s="35"/>
      <c r="F94" s="1"/>
    </row>
    <row r="95" spans="1:6" x14ac:dyDescent="0.25">
      <c r="A95" s="39" t="s">
        <v>68</v>
      </c>
      <c r="B95" s="13" t="s">
        <v>95</v>
      </c>
      <c r="C95" s="30">
        <v>2</v>
      </c>
      <c r="D95" s="32"/>
      <c r="E95" s="34">
        <f t="shared" si="16"/>
        <v>0</v>
      </c>
      <c r="F95" s="1"/>
    </row>
    <row r="96" spans="1:6" ht="16.5" thickBot="1" x14ac:dyDescent="0.3">
      <c r="A96" s="40"/>
      <c r="B96" s="14" t="s">
        <v>137</v>
      </c>
      <c r="C96" s="31"/>
      <c r="D96" s="33"/>
      <c r="E96" s="35"/>
      <c r="F96" s="1"/>
    </row>
    <row r="97" spans="1:6" x14ac:dyDescent="0.25">
      <c r="A97" s="39" t="s">
        <v>69</v>
      </c>
      <c r="B97" s="13" t="s">
        <v>95</v>
      </c>
      <c r="C97" s="30">
        <v>3</v>
      </c>
      <c r="D97" s="32"/>
      <c r="E97" s="34">
        <f>C97*D97</f>
        <v>0</v>
      </c>
      <c r="F97" s="1"/>
    </row>
    <row r="98" spans="1:6" ht="16.5" thickBot="1" x14ac:dyDescent="0.3">
      <c r="A98" s="40"/>
      <c r="B98" s="14" t="s">
        <v>138</v>
      </c>
      <c r="C98" s="31"/>
      <c r="D98" s="33"/>
      <c r="E98" s="35"/>
      <c r="F98" s="1"/>
    </row>
    <row r="99" spans="1:6" ht="16.5" thickBot="1" x14ac:dyDescent="0.3">
      <c r="A99" s="23" t="s">
        <v>70</v>
      </c>
      <c r="B99" s="7" t="s">
        <v>96</v>
      </c>
      <c r="C99" s="12">
        <v>3</v>
      </c>
      <c r="D99" s="17"/>
      <c r="E99" s="9">
        <f>C99*D99</f>
        <v>0</v>
      </c>
      <c r="F99" s="1"/>
    </row>
    <row r="100" spans="1:6" ht="16.5" thickBot="1" x14ac:dyDescent="0.3">
      <c r="A100" s="23" t="s">
        <v>71</v>
      </c>
      <c r="B100" s="7" t="s">
        <v>97</v>
      </c>
      <c r="C100" s="12">
        <v>0.5</v>
      </c>
      <c r="D100" s="17"/>
      <c r="E100" s="9">
        <f>C100*D100</f>
        <v>0</v>
      </c>
      <c r="F100" s="1"/>
    </row>
    <row r="101" spans="1:6" ht="16.5" thickBot="1" x14ac:dyDescent="0.3">
      <c r="A101" s="23" t="s">
        <v>72</v>
      </c>
      <c r="B101" s="7" t="s">
        <v>98</v>
      </c>
      <c r="C101" s="12">
        <v>14</v>
      </c>
      <c r="D101" s="17"/>
      <c r="E101" s="9">
        <f>C101*D101</f>
        <v>0</v>
      </c>
      <c r="F101" s="1"/>
    </row>
    <row r="102" spans="1:6" ht="16.5" thickBot="1" x14ac:dyDescent="0.3">
      <c r="A102" s="23" t="s">
        <v>73</v>
      </c>
      <c r="B102" s="7" t="s">
        <v>99</v>
      </c>
      <c r="C102" s="12">
        <v>2</v>
      </c>
      <c r="D102" s="17"/>
      <c r="E102" s="9">
        <f>C102*D102</f>
        <v>0</v>
      </c>
      <c r="F102" s="1"/>
    </row>
    <row r="103" spans="1:6" ht="26.25" thickBot="1" x14ac:dyDescent="0.3">
      <c r="A103" s="23" t="s">
        <v>74</v>
      </c>
      <c r="B103" s="7" t="s">
        <v>100</v>
      </c>
      <c r="C103" s="12">
        <v>3</v>
      </c>
      <c r="D103" s="17"/>
      <c r="E103" s="9">
        <f>C103*D103</f>
        <v>0</v>
      </c>
      <c r="F103" s="1"/>
    </row>
    <row r="104" spans="1:6" ht="16.5" thickBot="1" x14ac:dyDescent="0.3">
      <c r="A104" s="5"/>
      <c r="B104" s="6" t="s">
        <v>12</v>
      </c>
      <c r="C104" s="5"/>
      <c r="D104" s="5"/>
      <c r="E104" s="28">
        <f>E5+E11</f>
        <v>0</v>
      </c>
      <c r="F104" s="1"/>
    </row>
    <row r="105" spans="1:6" ht="16.5" thickBot="1" x14ac:dyDescent="0.3">
      <c r="A105" s="5"/>
      <c r="B105" s="6" t="s">
        <v>13</v>
      </c>
      <c r="C105" s="5"/>
      <c r="D105" s="5"/>
      <c r="E105" s="5">
        <f>E104*0.22</f>
        <v>0</v>
      </c>
      <c r="F105" s="1"/>
    </row>
    <row r="106" spans="1:6" ht="16.5" thickBot="1" x14ac:dyDescent="0.3">
      <c r="A106" s="5"/>
      <c r="B106" s="6" t="s">
        <v>14</v>
      </c>
      <c r="C106" s="5"/>
      <c r="D106" s="5"/>
      <c r="E106" s="5">
        <f>E104+E105</f>
        <v>0</v>
      </c>
      <c r="F106" s="1"/>
    </row>
    <row r="107" spans="1:6" x14ac:dyDescent="0.25">
      <c r="A107" s="4"/>
    </row>
    <row r="112" spans="1:6" x14ac:dyDescent="0.25">
      <c r="B112" s="29"/>
    </row>
  </sheetData>
  <sheetProtection algorithmName="SHA-512" hashValue="VCy2BVl74AfuGFb0XdF716SYZVMKLqHa9XjKlnc2sPZ68eZJNCICwSDLJCE9N43g0K24DYS6irbomEaF2AxYEw==" saltValue="PTW0hZTK1pPYFBZAO8F6mQ==" spinCount="100000" sheet="1" objects="1" scenarios="1"/>
  <mergeCells count="157">
    <mergeCell ref="A1:E1"/>
    <mergeCell ref="A3:A4"/>
    <mergeCell ref="B3:B4"/>
    <mergeCell ref="A12:A13"/>
    <mergeCell ref="C12:C13"/>
    <mergeCell ref="D12:D13"/>
    <mergeCell ref="C16:C17"/>
    <mergeCell ref="D16:D17"/>
    <mergeCell ref="E16:E17"/>
    <mergeCell ref="E12:E13"/>
    <mergeCell ref="A22:A23"/>
    <mergeCell ref="A18:A19"/>
    <mergeCell ref="A24:A25"/>
    <mergeCell ref="A26:A27"/>
    <mergeCell ref="A28:A29"/>
    <mergeCell ref="D3:D4"/>
    <mergeCell ref="E3:E4"/>
    <mergeCell ref="A16:A17"/>
    <mergeCell ref="C3:C4"/>
    <mergeCell ref="C18:C19"/>
    <mergeCell ref="D18:D19"/>
    <mergeCell ref="E18:E19"/>
    <mergeCell ref="C20:C21"/>
    <mergeCell ref="D20:D21"/>
    <mergeCell ref="E20:E21"/>
    <mergeCell ref="C26:C27"/>
    <mergeCell ref="D26:D27"/>
    <mergeCell ref="E26:E27"/>
    <mergeCell ref="C28:C29"/>
    <mergeCell ref="D28:D29"/>
    <mergeCell ref="C22:C23"/>
    <mergeCell ref="D22:D23"/>
    <mergeCell ref="E22:E23"/>
    <mergeCell ref="C24:C25"/>
    <mergeCell ref="A41:A42"/>
    <mergeCell ref="A43:A44"/>
    <mergeCell ref="A46:A47"/>
    <mergeCell ref="A48:A49"/>
    <mergeCell ref="A50:A51"/>
    <mergeCell ref="A31:A32"/>
    <mergeCell ref="A33:A34"/>
    <mergeCell ref="A35:A36"/>
    <mergeCell ref="A37:A38"/>
    <mergeCell ref="A39:A40"/>
    <mergeCell ref="A95:A96"/>
    <mergeCell ref="A97:A98"/>
    <mergeCell ref="A89:A90"/>
    <mergeCell ref="A91:A92"/>
    <mergeCell ref="A93:A94"/>
    <mergeCell ref="A52:A53"/>
    <mergeCell ref="A81:A82"/>
    <mergeCell ref="A83:A84"/>
    <mergeCell ref="A85:A86"/>
    <mergeCell ref="A87:A88"/>
    <mergeCell ref="A55:A57"/>
    <mergeCell ref="A58:A60"/>
    <mergeCell ref="A61:A63"/>
    <mergeCell ref="A64:A66"/>
    <mergeCell ref="A69:A70"/>
    <mergeCell ref="A71:A72"/>
    <mergeCell ref="A73:A74"/>
    <mergeCell ref="A75:A76"/>
    <mergeCell ref="A77:A78"/>
    <mergeCell ref="A79:A80"/>
    <mergeCell ref="D24:D25"/>
    <mergeCell ref="E24:E25"/>
    <mergeCell ref="C35:C36"/>
    <mergeCell ref="D35:D36"/>
    <mergeCell ref="E35:E36"/>
    <mergeCell ref="C37:C38"/>
    <mergeCell ref="D37:D38"/>
    <mergeCell ref="E37:E38"/>
    <mergeCell ref="D31:D32"/>
    <mergeCell ref="E31:E32"/>
    <mergeCell ref="C31:C32"/>
    <mergeCell ref="C33:C34"/>
    <mergeCell ref="D33:D34"/>
    <mergeCell ref="E33:E34"/>
    <mergeCell ref="E28:E29"/>
    <mergeCell ref="D43:D44"/>
    <mergeCell ref="E43:E44"/>
    <mergeCell ref="E41:E42"/>
    <mergeCell ref="C43:C44"/>
    <mergeCell ref="C46:C47"/>
    <mergeCell ref="D46:D47"/>
    <mergeCell ref="E46:E47"/>
    <mergeCell ref="C39:C40"/>
    <mergeCell ref="D39:D40"/>
    <mergeCell ref="E39:E40"/>
    <mergeCell ref="C41:C42"/>
    <mergeCell ref="D41:D42"/>
    <mergeCell ref="C52:C53"/>
    <mergeCell ref="D52:D53"/>
    <mergeCell ref="E52:E53"/>
    <mergeCell ref="C55:C57"/>
    <mergeCell ref="D55:D57"/>
    <mergeCell ref="E55:E57"/>
    <mergeCell ref="C48:C49"/>
    <mergeCell ref="D48:D49"/>
    <mergeCell ref="E48:E49"/>
    <mergeCell ref="C50:C51"/>
    <mergeCell ref="D50:D51"/>
    <mergeCell ref="E50:E51"/>
    <mergeCell ref="C58:C60"/>
    <mergeCell ref="D58:D60"/>
    <mergeCell ref="E58:E60"/>
    <mergeCell ref="C64:C66"/>
    <mergeCell ref="C61:C63"/>
    <mergeCell ref="D61:D63"/>
    <mergeCell ref="E61:E63"/>
    <mergeCell ref="D64:D66"/>
    <mergeCell ref="E64:E66"/>
    <mergeCell ref="C73:C74"/>
    <mergeCell ref="D73:D74"/>
    <mergeCell ref="E73:E74"/>
    <mergeCell ref="C75:C76"/>
    <mergeCell ref="D75:D76"/>
    <mergeCell ref="E75:E76"/>
    <mergeCell ref="C71:C72"/>
    <mergeCell ref="C69:C70"/>
    <mergeCell ref="D69:D70"/>
    <mergeCell ref="D71:D72"/>
    <mergeCell ref="E69:E70"/>
    <mergeCell ref="E71:E72"/>
    <mergeCell ref="C81:C82"/>
    <mergeCell ref="D81:D82"/>
    <mergeCell ref="E81:E82"/>
    <mergeCell ref="C83:C84"/>
    <mergeCell ref="D83:D84"/>
    <mergeCell ref="E83:E84"/>
    <mergeCell ref="C77:C78"/>
    <mergeCell ref="D77:D78"/>
    <mergeCell ref="E77:E78"/>
    <mergeCell ref="C79:C80"/>
    <mergeCell ref="D79:D80"/>
    <mergeCell ref="E79:E80"/>
    <mergeCell ref="C89:C90"/>
    <mergeCell ref="D89:D90"/>
    <mergeCell ref="E89:E90"/>
    <mergeCell ref="C91:C92"/>
    <mergeCell ref="D91:D92"/>
    <mergeCell ref="E91:E92"/>
    <mergeCell ref="C85:C86"/>
    <mergeCell ref="D85:D86"/>
    <mergeCell ref="E85:E86"/>
    <mergeCell ref="C87:C88"/>
    <mergeCell ref="D87:D88"/>
    <mergeCell ref="E87:E88"/>
    <mergeCell ref="C97:C98"/>
    <mergeCell ref="D97:D98"/>
    <mergeCell ref="E97:E98"/>
    <mergeCell ref="C93:C94"/>
    <mergeCell ref="D93:D94"/>
    <mergeCell ref="E93:E94"/>
    <mergeCell ref="C95:C96"/>
    <mergeCell ref="D95:D96"/>
    <mergeCell ref="E95:E9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Polona Kveder</cp:lastModifiedBy>
  <dcterms:created xsi:type="dcterms:W3CDTF">2017-11-07T12:19:01Z</dcterms:created>
  <dcterms:modified xsi:type="dcterms:W3CDTF">2018-02-01T14:56:12Z</dcterms:modified>
</cp:coreProperties>
</file>